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isskjema" sheetId="1" r:id="rId4"/>
  </sheets>
  <definedNames/>
  <calcPr/>
  <extLst>
    <ext uri="GoogleSheetsCustomDataVersion2">
      <go:sheetsCustomData xmlns:go="http://customooxmlschemas.google.com/" r:id="rId5" roundtripDataChecksum="VyT1rYhj5Gx+SRDqtZoS9YZaQp15qE9O+JSeKsKDNYo="/>
    </ext>
  </extLst>
</workbook>
</file>

<file path=xl/sharedStrings.xml><?xml version="1.0" encoding="utf-8"?>
<sst xmlns="http://schemas.openxmlformats.org/spreadsheetml/2006/main" count="52" uniqueCount="39">
  <si>
    <t>Prisskjema elektrikertjenester</t>
  </si>
  <si>
    <t>GENERELT</t>
  </si>
  <si>
    <r>
      <rPr>
        <rFont val="Arial"/>
        <color theme="1"/>
        <sz val="12.0"/>
      </rPr>
      <t xml:space="preserve">For alle etterfølgende poster gjelder at prisen skal inkludere alle utgifter, herunder, men ikke begrenset til: reisetid, transport, 
maskinleie, forbruksmateriell, festemateriell, bortkjøring av avfall, administrasjon, fakturagebyr, purregebyr etc. 
</t>
    </r>
    <r>
      <rPr>
        <rFont val="Arial"/>
        <b/>
        <color theme="1"/>
        <sz val="12.0"/>
      </rPr>
      <t>Alle priser skal oppgis eks. mva.</t>
    </r>
  </si>
  <si>
    <t>Alle gule felt skal fylles ut.</t>
  </si>
  <si>
    <t>Vekting av pris</t>
  </si>
  <si>
    <t>Hvis ikke relevant, skriv 0</t>
  </si>
  <si>
    <r>
      <rPr>
        <rFont val="Arial"/>
        <color theme="1"/>
        <sz val="12.0"/>
      </rPr>
      <t xml:space="preserve">Post 1 til og med 3 (i kolonnen "Evaluering") summeres til en totalsum som vektes 100% av priskriteriet.
Leverandøren skal fylle ut kolonne D (PRIS eks.mva).
I kolonne E har Frøya kommune lagt inn en faktor som synliggjør betydning i totalevaluering av pris. 
Oppgitte </t>
    </r>
    <r>
      <rPr>
        <rFont val="Arial"/>
        <color theme="1"/>
        <sz val="12.0"/>
      </rPr>
      <t>priser og påslagsprosent</t>
    </r>
    <r>
      <rPr>
        <rFont val="Arial"/>
        <color theme="1"/>
        <sz val="12.0"/>
      </rPr>
      <t xml:space="preserve"> ganges med en faktor. </t>
    </r>
  </si>
  <si>
    <t>Pris vekt 100%</t>
  </si>
  <si>
    <t>1.0</t>
  </si>
  <si>
    <t>Timepriser</t>
  </si>
  <si>
    <t>ENHET</t>
  </si>
  <si>
    <t>PRIS eks. mva</t>
  </si>
  <si>
    <t>Faktor</t>
  </si>
  <si>
    <t>Evaluering</t>
  </si>
  <si>
    <t>Timepris regnes for den effektive tiden på arbeidsstedet. Timer løper først fra og med det tidspunkt man er innregistrert 
til man er ut registrert. Reisetid og transportutgifter må innkalkuleres i timeprisen. For timepriser gjelder:</t>
  </si>
  <si>
    <t>1.1</t>
  </si>
  <si>
    <t xml:space="preserve">Timepris elektriker mandag - fredag ordinær arbeidstid. Fra: 07:00 - Til: 17:00 </t>
  </si>
  <si>
    <t>pr. time</t>
  </si>
  <si>
    <t>1.2</t>
  </si>
  <si>
    <t>Timepris lærling mandag - fredag ordinær arbeidstid. Fra: 07:00 - Til: 17:00</t>
  </si>
  <si>
    <t>1.3</t>
  </si>
  <si>
    <t>Timepris elektriker etter ordinær arbeidstid, helg og høytid</t>
  </si>
  <si>
    <t>1.4</t>
  </si>
  <si>
    <t>Timepris lærling etter ordinær arbeidstid, helg og høytid</t>
  </si>
  <si>
    <t>Påslag</t>
  </si>
  <si>
    <t>For materiell og utstyr skal leverandørens netto innkjøpspris eks.mva. etter rabatter og bonuser legges til grunn.
Leverandør skal oppgi en prosentsats for påslag.</t>
  </si>
  <si>
    <t>2.1</t>
  </si>
  <si>
    <t>Påslag på nettopris / materiell fra grossist, oppgi med desimal, eks. 20% = 0,20. (FK legger til grunn "1000" i utregningen)</t>
  </si>
  <si>
    <t>%</t>
  </si>
  <si>
    <t>3.0</t>
  </si>
  <si>
    <t>Utrykning</t>
  </si>
  <si>
    <t>Ved uttrykning ved akutte behov utenom ordinær arbeidstid, utbetales en fast sats som skal dekke alle utgifter 
ved utrykningen, inkludert èn arbeidstime på stedet. Nødvendig arbeid utover den første timen dekkes etter den 
timesats som gjelder for det tidsrommet utrykningen foregår. Nødvendige materialer inngår ikke i denne satsen.</t>
  </si>
  <si>
    <t>3.1</t>
  </si>
  <si>
    <t>Fast honorar for utrykning</t>
  </si>
  <si>
    <t>Beløp i kr</t>
  </si>
  <si>
    <t>Oppmøtekostnad</t>
  </si>
  <si>
    <t>Oppmøtekostnaden skal oppgis som en total, fast pris per fysisk oppmøte i Sistranda, Frøya kommune. Prisen skal inkludere alle kostnader knyttet til oppmøtet, herunder reisetid, transportmiddel, bom, parkering og eventuelle tillegg. Det skal ikke faktureres ytterligere reisekostnader utover det som oppgis som oppmøtekostnad i prisskjemaet</t>
  </si>
  <si>
    <t>Fast honorar for oppmøte</t>
  </si>
  <si>
    <t>SUM</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</si>
</sst>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kr&quot;\ #,##0.00"/>
    <numFmt numFmtId="165" formatCode="_ &quot;kr&quot;\ * #,##0.00_ ;_ &quot;kr&quot;\ * \-#,##0.00_ ;_ &quot;kr&quot;\ * &quot;-&quot;??_ ;_ @_ "/>
  </numFmts>
  <fonts count="10">
    <font>
      <sz val="12.0"/>
      <color theme="1"/>
      <name val="Times New Roman"/>
      <scheme val="minor"/>
    </font>
    <font>
      <b/>
      <sz val="18.0"/>
      <color rgb="FF003366"/>
      <name val="Arial"/>
    </font>
    <font>
      <sz val="12.0"/>
      <color rgb="FFFF0000"/>
      <name val="Arial"/>
    </font>
    <font>
      <sz val="12.0"/>
      <color rgb="FFFFFFFF"/>
      <name val="Arial"/>
    </font>
    <font>
      <sz val="12.0"/>
      <color theme="1"/>
      <name val="Arial"/>
    </font>
    <font>
      <b/>
      <u/>
      <sz val="12.0"/>
      <color theme="1"/>
      <name val="Arial"/>
    </font>
    <font>
      <b/>
      <sz val="12.0"/>
      <color theme="1"/>
      <name val="Arial"/>
    </font>
    <font>
      <b/>
      <u/>
      <sz val="15.0"/>
      <color rgb="FF44546A"/>
      <name val="Arial"/>
    </font>
    <font>
      <sz val="11.0"/>
      <color rgb="FF000000"/>
      <name val="Arial"/>
    </font>
    <font>
      <b/>
      <u/>
      <sz val="15.0"/>
      <color rgb="FF44546A"/>
      <name val="Arial"/>
    </font>
  </fonts>
  <fills count="9">
    <fill>
      <patternFill patternType="none"/>
    </fill>
    <fill>
      <patternFill patternType="lightGray"/>
    </fill>
    <fill>
      <patternFill patternType="solid">
        <fgColor rgb="FF00B050"/>
        <bgColor rgb="FF00B050"/>
      </patternFill>
    </fill>
    <fill>
      <patternFill patternType="solid">
        <fgColor rgb="FFFFFF00"/>
        <bgColor rgb="FFFFFF00"/>
      </patternFill>
    </fill>
    <fill>
      <patternFill patternType="solid">
        <fgColor theme="0"/>
        <bgColor theme="0"/>
      </patternFill>
    </fill>
    <fill>
      <patternFill patternType="solid">
        <fgColor rgb="FFFFEB9C"/>
        <bgColor rgb="FFFFEB9C"/>
      </patternFill>
    </fill>
    <fill>
      <patternFill patternType="solid">
        <fgColor theme="4"/>
        <bgColor theme="4"/>
      </patternFill>
    </fill>
    <fill>
      <patternFill patternType="solid">
        <fgColor rgb="FFF2F2F2"/>
        <bgColor rgb="FFF2F2F2"/>
      </patternFill>
    </fill>
    <fill>
      <patternFill patternType="solid">
        <fgColor rgb="FFFFFFFF"/>
        <bgColor rgb="FFFFFFFF"/>
      </patternFill>
    </fill>
  </fills>
  <borders count="4">
    <border/>
    <border>
      <left/>
      <right/>
      <top/>
      <bottom/>
    </border>
    <border>
      <left style="thin">
        <color rgb="FF7F7F7F"/>
      </left>
      <right style="thin">
        <color rgb="FF7F7F7F"/>
      </right>
      <top style="thin">
        <color rgb="FF7F7F7F"/>
      </top>
      <bottom style="thin">
        <color rgb="FF7F7F7F"/>
      </bottom>
    </border>
    <border>
      <left/>
      <right/>
      <top/>
      <bottom style="thick">
        <color theme="4"/>
      </bottom>
    </border>
  </borders>
  <cellStyleXfs count="1">
    <xf borderId="0" fillId="0" fontId="0" numFmtId="0" applyAlignment="1" applyFont="1"/>
  </cellStyleXfs>
  <cellXfs count="38">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Border="1" applyFill="1" applyFont="1"/>
    <xf borderId="0" fillId="0" fontId="4" numFmtId="0" xfId="0" applyAlignment="1" applyFont="1">
      <alignment shrinkToFit="0" vertical="top" wrapText="1"/>
    </xf>
    <xf borderId="0" fillId="0" fontId="4" numFmtId="0" xfId="0" applyFont="1"/>
    <xf borderId="1" fillId="3" fontId="4" numFmtId="0" xfId="0" applyBorder="1" applyFill="1" applyFont="1"/>
    <xf borderId="0" fillId="0" fontId="4" numFmtId="0" xfId="0" applyAlignment="1" applyFont="1">
      <alignment readingOrder="0"/>
    </xf>
    <xf borderId="0" fillId="0" fontId="4" numFmtId="0" xfId="0" applyAlignment="1" applyFont="1">
      <alignment shrinkToFit="0" wrapText="1"/>
    </xf>
    <xf borderId="1" fillId="2" fontId="3" numFmtId="49" xfId="0" applyAlignment="1" applyBorder="1" applyFont="1" applyNumberFormat="1">
      <alignment horizontal="left"/>
    </xf>
    <xf borderId="0" fillId="0" fontId="4" numFmtId="49" xfId="0" applyAlignment="1" applyFont="1" applyNumberFormat="1">
      <alignment horizontal="left"/>
    </xf>
    <xf borderId="0" fillId="0" fontId="4" numFmtId="0" xfId="0" applyAlignment="1" applyFont="1">
      <alignment shrinkToFit="0" vertical="center" wrapText="1"/>
    </xf>
    <xf borderId="1" fillId="4" fontId="4" numFmtId="0" xfId="0" applyBorder="1" applyFill="1" applyFont="1"/>
    <xf borderId="0" fillId="0" fontId="4" numFmtId="0" xfId="0" applyFont="1"/>
    <xf borderId="0" fillId="0" fontId="5" numFmtId="0" xfId="0" applyFont="1"/>
    <xf borderId="2" fillId="3" fontId="4" numFmtId="164" xfId="0" applyBorder="1" applyFont="1" applyNumberFormat="1"/>
    <xf borderId="1" fillId="5" fontId="4" numFmtId="0" xfId="0" applyAlignment="1" applyBorder="1" applyFill="1" applyFont="1">
      <alignment readingOrder="0"/>
    </xf>
    <xf borderId="0" fillId="0" fontId="4" numFmtId="165" xfId="0" applyFont="1" applyNumberFormat="1"/>
    <xf borderId="1" fillId="5" fontId="4" numFmtId="0" xfId="0" applyBorder="1" applyFont="1"/>
    <xf borderId="0" fillId="2" fontId="6" numFmtId="49" xfId="0" applyAlignment="1" applyFont="1" applyNumberFormat="1">
      <alignment horizontal="left"/>
    </xf>
    <xf borderId="0" fillId="2" fontId="6" numFmtId="0" xfId="0" applyFont="1"/>
    <xf borderId="1" fillId="2" fontId="6" numFmtId="0" xfId="0" applyBorder="1" applyFont="1"/>
    <xf borderId="1" fillId="2" fontId="6" numFmtId="49" xfId="0" applyAlignment="1" applyBorder="1" applyFont="1" applyNumberFormat="1">
      <alignment horizontal="left"/>
    </xf>
    <xf borderId="1" fillId="3" fontId="4" numFmtId="2" xfId="0" applyBorder="1" applyFont="1" applyNumberFormat="1"/>
    <xf borderId="1" fillId="3" fontId="4" numFmtId="164" xfId="0" applyBorder="1" applyFont="1" applyNumberFormat="1"/>
    <xf borderId="1" fillId="2" fontId="6" numFmtId="0" xfId="0" applyAlignment="1" applyBorder="1" applyFont="1">
      <alignment readingOrder="0"/>
    </xf>
    <xf borderId="0" fillId="6" fontId="6" numFmtId="0" xfId="0" applyFill="1" applyFont="1"/>
    <xf borderId="1" fillId="6" fontId="4" numFmtId="0" xfId="0" applyBorder="1" applyFont="1"/>
    <xf borderId="0" fillId="7" fontId="7" numFmtId="165" xfId="0" applyFill="1" applyFont="1" applyNumberFormat="1"/>
    <xf borderId="0" fillId="6" fontId="6" numFmtId="49" xfId="0" applyFont="1" applyNumberFormat="1"/>
    <xf borderId="0" fillId="8" fontId="8" numFmtId="0" xfId="0" applyAlignment="1" applyFill="1" applyFont="1">
      <alignment readingOrder="0" shrinkToFit="0" wrapText="1"/>
    </xf>
    <xf borderId="0" fillId="0" fontId="4" numFmtId="0" xfId="0" applyAlignment="1" applyFont="1">
      <alignment readingOrder="0"/>
    </xf>
    <xf borderId="0" fillId="6" fontId="6" numFmtId="0" xfId="0" applyAlignment="1" applyFont="1">
      <alignment readingOrder="0"/>
    </xf>
    <xf borderId="1" fillId="6" fontId="4" numFmtId="0" xfId="0" applyAlignment="1" applyBorder="1" applyFont="1">
      <alignment readingOrder="0"/>
    </xf>
    <xf borderId="0" fillId="8" fontId="8" numFmtId="0" xfId="0" applyAlignment="1" applyFont="1">
      <alignment shrinkToFit="0" wrapText="1"/>
    </xf>
    <xf borderId="1" fillId="6" fontId="6" numFmtId="49" xfId="0" applyBorder="1" applyFont="1" applyNumberFormat="1"/>
    <xf borderId="1" fillId="6" fontId="6" numFmtId="0" xfId="0" applyBorder="1" applyFont="1"/>
    <xf borderId="3" fillId="7" fontId="9" numFmtId="165" xfId="0" applyBorder="1" applyFont="1" applyNumberFormat="1"/>
  </cellXfs>
  <cellStyles count="1">
    <cellStyle xfId="0" name="Normal" builtinId="0"/>
  </cellStyles>
  <dxfs count="3">
    <dxf>
      <font/>
      <fill>
        <patternFill patternType="none"/>
      </fill>
      <border/>
    </dxf>
    <dxf>
      <font/>
      <fill>
        <patternFill patternType="solid">
          <fgColor theme="4"/>
          <bgColor theme="4"/>
        </patternFill>
      </fill>
      <border/>
    </dxf>
    <dxf>
      <font/>
      <fill>
        <patternFill patternType="solid">
          <fgColor theme="0"/>
          <bgColor theme="0"/>
        </patternFill>
      </fill>
      <border/>
    </dxf>
  </dxfs>
  <tableStyles count="4">
    <tableStyle count="3" pivot="0" name="Prisskjema-style">
      <tableStyleElement dxfId="1" type="headerRow"/>
      <tableStyleElement dxfId="2" type="firstRowStripe"/>
      <tableStyleElement dxfId="2" type="secondRowStripe"/>
    </tableStyle>
    <tableStyle count="3" pivot="0" name="Prisskjema-style 2">
      <tableStyleElement dxfId="1" type="headerRow"/>
      <tableStyleElement dxfId="2" type="firstRowStripe"/>
      <tableStyleElement dxfId="2" type="secondRowStripe"/>
    </tableStyle>
    <tableStyle count="3" pivot="0" name="Prisskjema-style 3">
      <tableStyleElement dxfId="1" type="headerRow"/>
      <tableStyleElement dxfId="2" type="firstRowStripe"/>
      <tableStyleElement dxfId="2" type="secondRowStripe"/>
    </tableStyle>
    <tableStyle count="2" pivot="0" name="Prisskjema-style 4">
      <tableStyleElement dxfId="2" type="firstRowStripe"/>
      <tableStyleElement dxfId="2"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B3:B4" displayName="Table_1" name="Table_1" id="1">
  <tableColumns count="1">
    <tableColumn name="GENERELT" id="1"/>
  </tableColumns>
  <tableStyleInfo name="Prisskjema-style" showColumnStripes="0" showFirstColumn="1" showLastColumn="1" showRowStripes="1"/>
</table>
</file>

<file path=xl/tables/table2.xml><?xml version="1.0" encoding="utf-8"?>
<table xmlns="http://schemas.openxmlformats.org/spreadsheetml/2006/main" ref="B6:B7" displayName="Table_2" name="Table_2" id="2">
  <tableColumns count="1">
    <tableColumn name="Vekting av pris" id="1"/>
  </tableColumns>
  <tableStyleInfo name="Prisskjema-style 2" showColumnStripes="0" showFirstColumn="1" showLastColumn="1" showRowStripes="1"/>
</table>
</file>

<file path=xl/tables/table3.xml><?xml version="1.0" encoding="utf-8"?>
<table xmlns="http://schemas.openxmlformats.org/spreadsheetml/2006/main" ref="A9:F27" displayName="Table_3" name="Table_3" id="3">
  <tableColumns count="6">
    <tableColumn name="1.0" id="1"/>
    <tableColumn name="Timepriser" id="2"/>
    <tableColumn name="ENHET" id="3"/>
    <tableColumn name="PRIS eks. mva" id="4"/>
    <tableColumn name="Faktor" id="5"/>
    <tableColumn name="Evaluering" id="6"/>
  </tableColumns>
  <tableStyleInfo name="Prisskjema-style 3" showColumnStripes="0" showFirstColumn="1" showLastColumn="1" showRowStripes="1"/>
</table>
</file>

<file path=xl/tables/table4.xml><?xml version="1.0" encoding="utf-8"?>
<table xmlns="http://schemas.openxmlformats.org/spreadsheetml/2006/main" headerRowCount="0" ref="B30:C30" displayName="Table_4" name="Table_4" id="4">
  <tableColumns count="2">
    <tableColumn name="Column1" id="1"/>
    <tableColumn name="Column2" id="2"/>
  </tableColumns>
  <tableStyleInfo name="Prisskjema-style 4"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9" Type="http://schemas.openxmlformats.org/officeDocument/2006/relationships/table" Target="../tables/table4.xml"/><Relationship Id="rId6" Type="http://schemas.openxmlformats.org/officeDocument/2006/relationships/table" Target="../tables/table1.xml"/><Relationship Id="rId7" Type="http://schemas.openxmlformats.org/officeDocument/2006/relationships/table" Target="../tables/table2.xml"/><Relationship Id="rId8"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1.22" defaultRowHeight="15.0"/>
  <cols>
    <col customWidth="1" min="1" max="1" width="5.44"/>
    <col customWidth="1" min="2" max="2" width="102.44"/>
    <col customWidth="1" min="3" max="3" width="10.44"/>
    <col customWidth="1" min="4" max="4" width="19.11"/>
    <col customWidth="1" min="5" max="5" width="13.33"/>
    <col customWidth="1" min="6" max="6" width="15.11"/>
    <col customWidth="1" min="7" max="26" width="10.44"/>
  </cols>
  <sheetData>
    <row r="1" ht="34.5" customHeight="1">
      <c r="B1" s="1" t="s">
        <v>0</v>
      </c>
    </row>
    <row r="2" ht="15.75" customHeight="1">
      <c r="B2" s="2"/>
    </row>
    <row r="3" ht="15.75" customHeight="1">
      <c r="B3" s="3" t="s">
        <v>1</v>
      </c>
    </row>
    <row r="4" ht="50.25" customHeight="1">
      <c r="B4" s="4" t="s">
        <v>2</v>
      </c>
    </row>
    <row r="5" ht="24.0" customHeight="1">
      <c r="B5" s="5"/>
      <c r="D5" s="6"/>
      <c r="E5" s="7" t="s">
        <v>3</v>
      </c>
    </row>
    <row r="6" ht="15.75" customHeight="1">
      <c r="A6" s="5"/>
      <c r="B6" s="3" t="s">
        <v>4</v>
      </c>
      <c r="C6" s="5"/>
      <c r="E6" s="7" t="s">
        <v>5</v>
      </c>
      <c r="F6" s="5"/>
    </row>
    <row r="7" ht="15.75" customHeight="1">
      <c r="A7" s="5"/>
      <c r="B7" s="8" t="s">
        <v>6</v>
      </c>
      <c r="C7" s="5"/>
      <c r="D7" s="5"/>
      <c r="E7" s="5"/>
      <c r="F7" s="5"/>
    </row>
    <row r="8" ht="15.75" customHeight="1">
      <c r="A8" s="5"/>
      <c r="B8" s="5"/>
      <c r="C8" s="5"/>
      <c r="D8" s="5"/>
      <c r="E8" s="5" t="s">
        <v>7</v>
      </c>
      <c r="F8" s="5"/>
    </row>
    <row r="9" ht="15.75" customHeight="1">
      <c r="A9" s="9" t="s">
        <v>8</v>
      </c>
      <c r="B9" s="3" t="s">
        <v>9</v>
      </c>
      <c r="C9" s="3" t="s">
        <v>10</v>
      </c>
      <c r="D9" s="3" t="s">
        <v>11</v>
      </c>
      <c r="E9" s="3" t="s">
        <v>12</v>
      </c>
      <c r="F9" s="3" t="s">
        <v>13</v>
      </c>
    </row>
    <row r="10" ht="15.75" customHeight="1">
      <c r="A10" s="10"/>
      <c r="B10" s="11" t="s">
        <v>14</v>
      </c>
      <c r="C10" s="12"/>
      <c r="D10" s="12"/>
      <c r="E10" s="12"/>
      <c r="F10" s="12"/>
    </row>
    <row r="11" ht="15.75" customHeight="1">
      <c r="A11" s="10" t="s">
        <v>15</v>
      </c>
      <c r="B11" s="13" t="s">
        <v>16</v>
      </c>
      <c r="C11" s="14" t="s">
        <v>17</v>
      </c>
      <c r="D11" s="15"/>
      <c r="E11" s="16">
        <v>0.45</v>
      </c>
      <c r="F11" s="17">
        <f t="shared" ref="F11:F14" si="1">(D11*E11)</f>
        <v>0</v>
      </c>
    </row>
    <row r="12" ht="15.75" customHeight="1">
      <c r="A12" s="10" t="s">
        <v>18</v>
      </c>
      <c r="B12" s="13" t="s">
        <v>19</v>
      </c>
      <c r="C12" s="14" t="s">
        <v>17</v>
      </c>
      <c r="D12" s="15"/>
      <c r="E12" s="18">
        <v>0.05</v>
      </c>
      <c r="F12" s="17">
        <f t="shared" si="1"/>
        <v>0</v>
      </c>
    </row>
    <row r="13" ht="15.75" customHeight="1">
      <c r="A13" s="10" t="s">
        <v>20</v>
      </c>
      <c r="B13" s="13" t="s">
        <v>21</v>
      </c>
      <c r="C13" s="14" t="s">
        <v>17</v>
      </c>
      <c r="D13" s="15"/>
      <c r="E13" s="18">
        <v>0.05</v>
      </c>
      <c r="F13" s="17">
        <f t="shared" si="1"/>
        <v>0</v>
      </c>
    </row>
    <row r="14" ht="15.75" customHeight="1">
      <c r="A14" s="10" t="s">
        <v>22</v>
      </c>
      <c r="B14" s="13" t="s">
        <v>23</v>
      </c>
      <c r="C14" s="14" t="s">
        <v>17</v>
      </c>
      <c r="D14" s="15"/>
      <c r="E14" s="18">
        <v>0.05</v>
      </c>
      <c r="F14" s="17">
        <f t="shared" si="1"/>
        <v>0</v>
      </c>
    </row>
    <row r="15" ht="15.75" customHeight="1">
      <c r="A15" s="19"/>
      <c r="B15" s="20"/>
      <c r="C15" s="20"/>
      <c r="D15" s="20"/>
      <c r="E15" s="21"/>
      <c r="F15" s="20"/>
    </row>
    <row r="16" ht="15.75" customHeight="1">
      <c r="A16" s="19"/>
      <c r="B16" s="20"/>
      <c r="C16" s="20"/>
      <c r="D16" s="20"/>
      <c r="E16" s="21"/>
      <c r="F16" s="20"/>
    </row>
    <row r="17" ht="15.75" customHeight="1">
      <c r="A17" s="22">
        <v>2.0</v>
      </c>
      <c r="B17" s="21" t="s">
        <v>24</v>
      </c>
      <c r="C17" s="21" t="s">
        <v>10</v>
      </c>
      <c r="D17" s="21" t="s">
        <v>11</v>
      </c>
      <c r="E17" s="21" t="s">
        <v>12</v>
      </c>
      <c r="F17" s="21" t="s">
        <v>13</v>
      </c>
    </row>
    <row r="18" ht="15.75" customHeight="1">
      <c r="A18" s="10"/>
      <c r="B18" s="8" t="s">
        <v>25</v>
      </c>
      <c r="C18" s="13"/>
      <c r="D18" s="12"/>
      <c r="E18" s="12"/>
      <c r="F18" s="12"/>
    </row>
    <row r="19" ht="15.75" customHeight="1">
      <c r="A19" s="10" t="s">
        <v>26</v>
      </c>
      <c r="B19" s="13" t="s">
        <v>27</v>
      </c>
      <c r="C19" s="14" t="s">
        <v>28</v>
      </c>
      <c r="D19" s="23"/>
      <c r="E19" s="18">
        <v>0.3</v>
      </c>
      <c r="F19" s="17">
        <f>(D19*1000*E19)</f>
        <v>0</v>
      </c>
    </row>
    <row r="20" ht="15.75" customHeight="1">
      <c r="A20" s="22" t="s">
        <v>29</v>
      </c>
      <c r="B20" s="21" t="s">
        <v>30</v>
      </c>
      <c r="C20" s="21" t="s">
        <v>10</v>
      </c>
      <c r="D20" s="21" t="s">
        <v>11</v>
      </c>
      <c r="E20" s="21" t="s">
        <v>12</v>
      </c>
      <c r="F20" s="21" t="s">
        <v>13</v>
      </c>
    </row>
    <row r="21" ht="15.75" customHeight="1">
      <c r="A21" s="10"/>
      <c r="B21" s="8" t="s">
        <v>31</v>
      </c>
      <c r="C21" s="12"/>
      <c r="D21" s="12"/>
      <c r="E21" s="12"/>
      <c r="F21" s="12"/>
    </row>
    <row r="22" ht="15.75" customHeight="1">
      <c r="A22" s="10" t="s">
        <v>32</v>
      </c>
      <c r="B22" s="13" t="s">
        <v>33</v>
      </c>
      <c r="C22" s="14" t="s">
        <v>34</v>
      </c>
      <c r="D22" s="24"/>
      <c r="E22" s="18">
        <v>0.05</v>
      </c>
      <c r="F22" s="17">
        <f>(D22*E22)</f>
        <v>0</v>
      </c>
    </row>
    <row r="23" ht="30.75" customHeight="1">
      <c r="A23" s="22">
        <v>2.0</v>
      </c>
      <c r="B23" s="25" t="s">
        <v>35</v>
      </c>
      <c r="C23" s="26"/>
      <c r="D23" s="27"/>
      <c r="E23" s="27"/>
      <c r="F23" s="28"/>
    </row>
    <row r="24" ht="48.0" customHeight="1">
      <c r="A24" s="29"/>
      <c r="B24" s="30" t="s">
        <v>36</v>
      </c>
      <c r="C24" s="26"/>
      <c r="D24" s="27"/>
      <c r="E24" s="21" t="s">
        <v>12</v>
      </c>
      <c r="F24" s="28"/>
    </row>
    <row r="25" ht="15.75" customHeight="1">
      <c r="A25" s="29"/>
      <c r="B25" s="31" t="s">
        <v>37</v>
      </c>
      <c r="C25" s="32" t="s">
        <v>34</v>
      </c>
      <c r="D25" s="24"/>
      <c r="E25" s="33">
        <v>0.05</v>
      </c>
      <c r="F25" s="17">
        <f>(D25*E25)</f>
        <v>0</v>
      </c>
    </row>
    <row r="26" ht="15.75" customHeight="1">
      <c r="A26" s="29"/>
      <c r="B26" s="34"/>
      <c r="C26" s="26"/>
      <c r="D26" s="27"/>
      <c r="E26" s="27"/>
      <c r="F26" s="28"/>
    </row>
    <row r="27" ht="15.75" customHeight="1">
      <c r="A27" s="35" t="s">
        <v>38</v>
      </c>
      <c r="B27" s="34"/>
      <c r="C27" s="36"/>
      <c r="D27" s="27"/>
      <c r="E27" s="27"/>
      <c r="F27" s="37">
        <f>SUM(F11:F26)</f>
        <v>0</v>
      </c>
    </row>
    <row r="28" ht="15.75" customHeight="1"/>
    <row r="29" ht="15.75" customHeight="1"/>
    <row r="30" ht="15.75" customHeight="1">
      <c r="B30" s="22"/>
      <c r="C30" s="21"/>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sheetData>
  <printOptions/>
  <pageMargins bottom="0.75" footer="0.0" header="0.0" left="0.7" right="0.7" top="0.75"/>
  <pageSetup paperSize="9" orientation="landscape"/>
  <drawing r:id="rId1"/>
  <tableParts count="4">
    <tablePart r:id="rId6"/>
    <tablePart r:id="rId7"/>
    <tablePart r:id="rId8"/>
    <tablePart r:id="rId9"/>
  </tableParts>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2016-11-16T08:41:59Z</dcterms:created>
  <dc:creator>Serov, Ilja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0x0101002891D8030461A04BB4854AD59F93A6B1</vt:lpwstr>
  </property>
</Properties>
</file>